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II ciklus syllabusi sa kalkulatorom\Hemija okoline i kontrole kvaliteta\Kalkulator\"/>
    </mc:Choice>
  </mc:AlternateContent>
  <bookViews>
    <workbookView xWindow="0" yWindow="0" windowWidth="21600" windowHeight="9735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J25" i="7"/>
  <c r="K19" i="7"/>
  <c r="K17" i="7"/>
  <c r="G24" i="7"/>
  <c r="H25" i="7"/>
  <c r="K18" i="7"/>
  <c r="K16" i="7"/>
  <c r="K10" i="7"/>
  <c r="K8" i="7"/>
  <c r="K7" i="7" l="1"/>
  <c r="K12" i="7"/>
  <c r="K20" i="7"/>
  <c r="K9" i="7"/>
  <c r="K21" i="7"/>
  <c r="K11" i="7"/>
  <c r="K14" i="7"/>
  <c r="K22" i="7"/>
  <c r="K15" i="7"/>
  <c r="B7" i="3"/>
  <c r="B8" i="3"/>
  <c r="B9" i="3" s="1"/>
  <c r="K23" i="7"/>
</calcChain>
</file>

<file path=xl/sharedStrings.xml><?xml version="1.0" encoding="utf-8"?>
<sst xmlns="http://schemas.openxmlformats.org/spreadsheetml/2006/main" count="92" uniqueCount="85">
  <si>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</si>
  <si>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</si>
  <si>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</si>
  <si>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</si>
  <si>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PMF</t>
  </si>
  <si>
    <t>Studijski program</t>
  </si>
  <si>
    <t>Hemija</t>
  </si>
  <si>
    <t>Nastavni predmet</t>
  </si>
  <si>
    <t>Odabrana poglavlja analitičke hemije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</si>
  <si>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</si>
  <si>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</si>
  <si>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</si>
  <si>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</si>
  <si>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</si>
  <si>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</si>
  <si>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</si>
  <si>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</si>
  <si>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</si>
  <si>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</si>
  <si>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</si>
  <si>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</si>
  <si>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</si>
  <si>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seminarski rad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</si>
  <si>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</si>
  <si>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</si>
  <si>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</si>
  <si>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</si>
  <si>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</si>
  <si>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</si>
  <si>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</si>
  <si>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</si>
  <si>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</si>
  <si>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</si>
  <si>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</si>
  <si>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</si>
  <si>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</si>
  <si>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</si>
  <si>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</si>
  <si>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</si>
  <si>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</si>
  <si>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</si>
  <si>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</si>
  <si>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</si>
  <si>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</si>
  <si>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</si>
  <si>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</si>
  <si>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</si>
  <si>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</si>
  <si>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</si>
  <si>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</si>
  <si>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</si>
  <si>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</si>
  <si>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</si>
  <si>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</si>
  <si>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</si>
  <si>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</si>
  <si>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</si>
  <si>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</si>
  <si>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</si>
  <si>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</si>
  <si>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</si>
  <si>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</si>
  <si>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</si>
  <si>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</si>
  <si>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</si>
  <si>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</si>
  <si>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</si>
  <si>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</si>
  <si>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</si>
  <si>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</si>
  <si>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</si>
  <si>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</si>
  <si>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</si>
  <si>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</si>
  <si>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</si>
  <si>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</si>
  <si>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</si>
  <si>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</si>
  <si>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</si>
  <si>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</si>
  <si>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</si>
  <si>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</si>
  <si>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</si>
  <si>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</si>
  <si>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Analitika voda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</si>
</sst>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workbookViewId="0">
      <selection activeCell="H16" sqref="H16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4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5</v>
      </c>
      <c r="B6" s="28"/>
      <c r="C6" s="28"/>
      <c r="D6" s="29" t="s">
        <v>6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7</v>
      </c>
      <c r="B7" s="28"/>
      <c r="C7" s="28"/>
      <c r="D7" s="29" t="s">
        <v>84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9</v>
      </c>
      <c r="B8" s="28"/>
      <c r="C8" s="28"/>
      <c r="D8" s="28"/>
      <c r="E8" s="28"/>
      <c r="F8" s="28"/>
      <c r="G8" s="28"/>
      <c r="H8" s="24">
        <v>4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10</v>
      </c>
      <c r="B9" s="28"/>
      <c r="C9" s="28"/>
      <c r="D9" s="28"/>
      <c r="E9" s="28"/>
      <c r="F9" s="28"/>
      <c r="G9" s="28"/>
      <c r="H9" s="24">
        <v>3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11</v>
      </c>
      <c r="B10" s="28"/>
      <c r="C10" s="28"/>
      <c r="D10" s="28"/>
      <c r="E10" s="28"/>
      <c r="F10" s="28"/>
      <c r="G10" s="28"/>
      <c r="H10" s="24">
        <v>0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12</v>
      </c>
      <c r="B11" s="28"/>
      <c r="C11" s="28"/>
      <c r="D11" s="28"/>
      <c r="E11" s="28"/>
      <c r="F11" s="28"/>
      <c r="G11" s="28"/>
      <c r="H11" s="24">
        <v>0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13</v>
      </c>
      <c r="B12" s="28"/>
      <c r="C12" s="28"/>
      <c r="D12" s="28"/>
      <c r="E12" s="28"/>
      <c r="F12" s="28"/>
      <c r="G12" s="28"/>
      <c r="H12" s="24">
        <v>100</v>
      </c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14</v>
      </c>
      <c r="B13" s="28"/>
      <c r="C13" s="28"/>
      <c r="D13" s="28"/>
      <c r="E13" s="28"/>
      <c r="F13" s="28"/>
      <c r="G13" s="28"/>
      <c r="H13" s="24"/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15</v>
      </c>
      <c r="B14" s="28"/>
      <c r="C14" s="28"/>
      <c r="D14" s="28"/>
      <c r="E14" s="28"/>
      <c r="F14" s="28"/>
      <c r="G14" s="28"/>
      <c r="H14" s="24">
        <v>200</v>
      </c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16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17</v>
      </c>
      <c r="B16" s="28"/>
      <c r="C16" s="28"/>
      <c r="D16" s="28"/>
      <c r="E16" s="28"/>
      <c r="F16" s="28"/>
      <c r="G16" s="28"/>
      <c r="H16" s="24"/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18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19</v>
      </c>
      <c r="B18" s="28"/>
      <c r="C18" s="28"/>
      <c r="D18" s="28"/>
      <c r="E18" s="28"/>
      <c r="F18" s="28"/>
      <c r="G18" s="28"/>
      <c r="H18" s="24">
        <v>2.5</v>
      </c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20</v>
      </c>
      <c r="B19" s="28"/>
      <c r="C19" s="28"/>
      <c r="D19" s="28"/>
      <c r="E19" s="28"/>
      <c r="F19" s="28"/>
      <c r="G19" s="28"/>
      <c r="H19" s="24">
        <v>1</v>
      </c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21</v>
      </c>
      <c r="B20" s="28"/>
      <c r="C20" s="28"/>
      <c r="D20" s="28"/>
      <c r="E20" s="28"/>
      <c r="F20" s="28"/>
      <c r="G20" s="28"/>
      <c r="H20" s="24">
        <v>15</v>
      </c>
      <c r="I20" s="31" t="s">
        <v>22</v>
      </c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23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24</v>
      </c>
      <c r="B22" s="28"/>
      <c r="C22" s="28"/>
      <c r="D22" s="28"/>
      <c r="E22" s="28"/>
      <c r="F22" s="28"/>
      <c r="G22" s="28"/>
      <c r="H22" s="24"/>
      <c r="I22" s="36"/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25</v>
      </c>
      <c r="B23" s="28"/>
      <c r="C23" s="28"/>
      <c r="D23" s="28"/>
      <c r="E23" s="28"/>
      <c r="F23" s="28"/>
      <c r="G23" s="28"/>
      <c r="H23" s="24"/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26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27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28</v>
      </c>
      <c r="B26" s="28"/>
      <c r="C26" s="28"/>
      <c r="D26" s="28"/>
      <c r="E26" s="28"/>
      <c r="F26" s="28"/>
      <c r="G26" s="28"/>
      <c r="H26" s="24">
        <v>2</v>
      </c>
      <c r="I26" s="31" t="s">
        <v>29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30</v>
      </c>
      <c r="B27" s="28"/>
      <c r="C27" s="28"/>
      <c r="D27" s="28"/>
      <c r="E27" s="28"/>
      <c r="F27" s="28"/>
      <c r="G27" s="28"/>
      <c r="H27" s="24">
        <v>1</v>
      </c>
      <c r="I27" s="37" t="s">
        <v>31</v>
      </c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J7" sqref="J7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0" t="s">
        <v>32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33</v>
      </c>
      <c r="B5" s="17"/>
      <c r="C5" s="17"/>
      <c r="D5" s="17"/>
      <c r="E5" s="17"/>
      <c r="F5" s="17"/>
      <c r="G5" s="17"/>
      <c r="H5" s="18"/>
    </row>
    <row r="6" spans="1:11">
      <c r="A6" s="41" t="s">
        <v>34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35</v>
      </c>
      <c r="B7" s="41"/>
      <c r="C7" s="41"/>
      <c r="D7" s="41"/>
      <c r="E7" s="41"/>
      <c r="F7" s="41"/>
      <c r="G7" s="41"/>
      <c r="H7" s="20">
        <v>20</v>
      </c>
      <c r="I7" t="str">
        <f>IF(OR(H7&lt;15,H7&gt;20),"neprikladno","")</f>
        <v/>
      </c>
      <c r="J7"/>
      <c r="K7"/>
    </row>
    <row r="8" spans="1:11">
      <c r="A8" s="41" t="s">
        <v>36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37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38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39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40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41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42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43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44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45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46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47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48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49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50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51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52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53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7" t="s">
        <v>54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5" spans="1:11">
      <c r="A5" s="5" t="s">
        <v>55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4" t="s">
        <v>56</v>
      </c>
      <c r="B6" s="44"/>
      <c r="C6" s="44"/>
      <c r="D6" s="44"/>
      <c r="E6" s="44"/>
      <c r="F6" s="44"/>
      <c r="G6" s="8" t="s">
        <v>57</v>
      </c>
      <c r="H6" s="7">
        <f>25*Aktivnosti!H8</f>
        <v>100</v>
      </c>
      <c r="I6" s="8" t="s">
        <v>58</v>
      </c>
      <c r="J6" s="7">
        <f>30*Aktivnosti!H8</f>
        <v>120</v>
      </c>
      <c r="K6" s="6" t="s">
        <v>59</v>
      </c>
    </row>
    <row r="7" spans="1:11">
      <c r="A7" s="43" t="s">
        <v>60</v>
      </c>
      <c r="B7" s="43"/>
      <c r="C7" s="43"/>
      <c r="D7" s="43"/>
      <c r="E7" s="43"/>
      <c r="F7" s="43"/>
      <c r="G7" s="9">
        <f>15*(Aktivnosti!H9+Aktivnosti!H10+Aktivnosti!H11)*Norme!H6</f>
        <v>33.75</v>
      </c>
      <c r="H7" s="6"/>
      <c r="I7" s="9"/>
      <c r="J7" s="6"/>
      <c r="K7" s="13">
        <f>G7/$G$23</f>
        <v>0.32717830351990768</v>
      </c>
    </row>
    <row r="8" spans="1:11">
      <c r="A8" s="43" t="s">
        <v>61</v>
      </c>
      <c r="B8" s="43"/>
      <c r="C8" s="43"/>
      <c r="D8" s="43"/>
      <c r="E8" s="43"/>
      <c r="F8" s="43"/>
      <c r="G8" s="9">
        <f>(Aktivnosti!H12/Norme!H7)+(Aktivnosti!H13/Norme!H8)+(Aktivnosti!H14/Norme!H12)</f>
        <v>25</v>
      </c>
      <c r="H8" s="6"/>
      <c r="I8" s="9"/>
      <c r="J8" s="6"/>
      <c r="K8" s="13">
        <f t="shared" ref="K8:K22" si="0">G8/$G$23</f>
        <v>0.24235429890363533</v>
      </c>
    </row>
    <row r="9" spans="1:11">
      <c r="A9" s="43" t="s">
        <v>62</v>
      </c>
      <c r="B9" s="43"/>
      <c r="C9" s="43"/>
      <c r="D9" s="43"/>
      <c r="E9" s="43"/>
      <c r="F9" s="43"/>
      <c r="G9" s="9">
        <f>(Aktivnosti!H12/Norme!H10)+(Aktivnosti!H13/Norme!H11)+(Aktivnosti!H14/Norme!H13)</f>
        <v>36.904761904761905</v>
      </c>
      <c r="H9" s="6"/>
      <c r="I9" s="9"/>
      <c r="J9" s="6"/>
      <c r="K9" s="13">
        <f t="shared" si="0"/>
        <v>0.35776110790536647</v>
      </c>
    </row>
    <row r="10" spans="1:11">
      <c r="A10" s="45" t="s">
        <v>63</v>
      </c>
      <c r="B10" s="43"/>
      <c r="C10" s="43"/>
      <c r="D10" s="43"/>
      <c r="E10" s="43"/>
      <c r="F10" s="43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3" t="s">
        <v>64</v>
      </c>
      <c r="B11" s="43"/>
      <c r="C11" s="43"/>
      <c r="D11" s="43"/>
      <c r="E11" s="43"/>
      <c r="F11" s="43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3" t="s">
        <v>65</v>
      </c>
      <c r="B12" s="43"/>
      <c r="C12" s="43"/>
      <c r="D12" s="43"/>
      <c r="E12" s="43"/>
      <c r="F12" s="43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3" t="s">
        <v>66</v>
      </c>
      <c r="B13" s="43"/>
      <c r="C13" s="43"/>
      <c r="D13" s="43"/>
      <c r="E13" s="43"/>
      <c r="F13" s="43"/>
      <c r="G13" s="9">
        <f>Aktivnosti!H18/Norme!H16</f>
        <v>2.5</v>
      </c>
      <c r="H13" s="6"/>
      <c r="I13" s="9"/>
      <c r="J13" s="6"/>
      <c r="K13" s="13">
        <f t="shared" si="0"/>
        <v>2.4235429890363532E-2</v>
      </c>
    </row>
    <row r="14" spans="1:11">
      <c r="A14" s="43" t="s">
        <v>67</v>
      </c>
      <c r="B14" s="43"/>
      <c r="C14" s="43"/>
      <c r="D14" s="43"/>
      <c r="E14" s="43"/>
      <c r="F14" s="43"/>
      <c r="G14" s="9">
        <f>Aktivnosti!H19/Norme!H17</f>
        <v>1</v>
      </c>
      <c r="H14" s="6"/>
      <c r="I14" s="9"/>
      <c r="J14" s="6"/>
      <c r="K14" s="13">
        <f t="shared" si="0"/>
        <v>9.6941719561454125E-3</v>
      </c>
    </row>
    <row r="15" spans="1:11">
      <c r="A15" s="43" t="s">
        <v>68</v>
      </c>
      <c r="B15" s="43"/>
      <c r="C15" s="43"/>
      <c r="D15" s="43"/>
      <c r="E15" s="43"/>
      <c r="F15" s="43"/>
      <c r="G15" s="9">
        <f>Aktivnosti!H20/Norme!H18</f>
        <v>1</v>
      </c>
      <c r="H15" s="6"/>
      <c r="I15" s="9"/>
      <c r="J15" s="6"/>
      <c r="K15" s="13">
        <f t="shared" si="0"/>
        <v>9.6941719561454125E-3</v>
      </c>
    </row>
    <row r="16" spans="1:11">
      <c r="A16" s="43" t="s">
        <v>69</v>
      </c>
      <c r="B16" s="43"/>
      <c r="C16" s="43"/>
      <c r="D16" s="43"/>
      <c r="E16" s="43"/>
      <c r="F16" s="43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3" t="s">
        <v>70</v>
      </c>
      <c r="B17" s="43"/>
      <c r="C17" s="43"/>
      <c r="D17" s="43"/>
      <c r="E17" s="43"/>
      <c r="F17" s="43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3" t="s">
        <v>71</v>
      </c>
      <c r="B18" s="43"/>
      <c r="C18" s="43"/>
      <c r="D18" s="43"/>
      <c r="E18" s="43"/>
      <c r="F18" s="43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3" t="s">
        <v>72</v>
      </c>
      <c r="B19" s="43"/>
      <c r="C19" s="43"/>
      <c r="D19" s="43"/>
      <c r="E19" s="43"/>
      <c r="F19" s="43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3" t="s">
        <v>73</v>
      </c>
      <c r="B20" s="43"/>
      <c r="C20" s="43"/>
      <c r="D20" s="43"/>
      <c r="E20" s="43"/>
      <c r="F20" s="43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3" t="s">
        <v>74</v>
      </c>
      <c r="B21" s="43"/>
      <c r="C21" s="43"/>
      <c r="D21" s="43"/>
      <c r="E21" s="43"/>
      <c r="F21" s="43"/>
      <c r="G21" s="9">
        <f>Aktivnosti!H26/Norme!H24</f>
        <v>2</v>
      </c>
      <c r="H21" s="6"/>
      <c r="I21" s="9"/>
      <c r="J21" s="6"/>
      <c r="K21" s="13">
        <f t="shared" si="0"/>
        <v>1.9388343912290825E-2</v>
      </c>
    </row>
    <row r="22" spans="1:11">
      <c r="A22" s="43" t="s">
        <v>75</v>
      </c>
      <c r="B22" s="43"/>
      <c r="C22" s="43"/>
      <c r="D22" s="43"/>
      <c r="E22" s="43"/>
      <c r="F22" s="43"/>
      <c r="G22" s="9">
        <f>Aktivnosti!H27/Norme!H25</f>
        <v>1</v>
      </c>
      <c r="H22" s="6"/>
      <c r="I22" s="9"/>
      <c r="J22" s="6"/>
      <c r="K22" s="13">
        <f t="shared" si="0"/>
        <v>9.6941719561454125E-3</v>
      </c>
    </row>
    <row r="23" spans="1:11">
      <c r="A23" s="48" t="s">
        <v>76</v>
      </c>
      <c r="B23" s="48"/>
      <c r="C23" s="48"/>
      <c r="D23" s="48"/>
      <c r="E23" s="48"/>
      <c r="F23" s="48"/>
      <c r="G23" s="10">
        <f>SUM(G7:G22)</f>
        <v>103.1547619047619</v>
      </c>
      <c r="H23" s="5"/>
      <c r="I23" s="10"/>
      <c r="J23" s="5"/>
      <c r="K23" s="14">
        <f>SUM(K7:K22)</f>
        <v>1</v>
      </c>
    </row>
    <row r="24" spans="1:11" ht="28.5" customHeight="1">
      <c r="A24" s="49" t="s">
        <v>77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6" t="s">
        <v>78</v>
      </c>
      <c r="B25" s="46"/>
      <c r="C25" s="46"/>
      <c r="D25" s="46"/>
      <c r="E25" s="46"/>
      <c r="F25" s="46"/>
      <c r="G25" s="11" t="s">
        <v>57</v>
      </c>
      <c r="H25" s="12">
        <f>G23/30</f>
        <v>3.4384920634920633</v>
      </c>
      <c r="I25" s="11" t="s">
        <v>58</v>
      </c>
      <c r="J25" s="12">
        <f>G23/25</f>
        <v>4.1261904761904757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7" sqref="B7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79</v>
      </c>
      <c r="B1" s="2"/>
    </row>
    <row r="2" spans="1:2">
      <c r="A2" s="2" t="s">
        <v>80</v>
      </c>
      <c r="B2" s="2"/>
    </row>
    <row r="3" spans="1:2">
      <c r="A3" s="2"/>
      <c r="B3" s="2"/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6</v>
      </c>
    </row>
    <row r="6" spans="1:2">
      <c r="A6" s="3" t="s">
        <v>7</v>
      </c>
      <c r="B6" s="3" t="s">
        <v>8</v>
      </c>
    </row>
    <row r="7" spans="1:2">
      <c r="A7" s="3" t="s">
        <v>81</v>
      </c>
      <c r="B7" s="4">
        <f>IF(Proračun!G24="OK",Proračun!G7,"")</f>
        <v>33.75</v>
      </c>
    </row>
    <row r="8" spans="1:2">
      <c r="A8" s="3" t="s">
        <v>82</v>
      </c>
      <c r="B8" s="4">
        <f>IF(Proračun!G24="OK",SUM(Proračun!G8:G22),"")</f>
        <v>69.404761904761898</v>
      </c>
    </row>
    <row r="9" spans="1:2">
      <c r="A9" s="3" t="s">
        <v>83</v>
      </c>
      <c r="B9" s="4">
        <f>IF(Proračun!G24="OK",B7+B8,"")</f>
        <v>103.1547619047619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2025-11-18T09:45:11Z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